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8" i="1" l="1"/>
  <c r="BA9" i="1"/>
  <c r="BA10" i="1"/>
  <c r="BA11" i="1"/>
  <c r="BA12" i="1"/>
  <c r="BA13" i="1"/>
  <c r="BA14" i="1"/>
  <c r="BA7" i="1"/>
  <c r="S12" i="1"/>
  <c r="AY14" i="1"/>
  <c r="AW14" i="1"/>
  <c r="AX14" i="1" s="1"/>
  <c r="AZ14" i="1" s="1"/>
  <c r="AY13" i="1"/>
  <c r="AW13" i="1"/>
  <c r="AX13" i="1" s="1"/>
  <c r="AZ13" i="1" s="1"/>
  <c r="AY12" i="1"/>
  <c r="AW12" i="1"/>
  <c r="AX12" i="1" s="1"/>
  <c r="AZ12" i="1" s="1"/>
  <c r="AY11" i="1"/>
  <c r="AW11" i="1"/>
  <c r="AX11" i="1" s="1"/>
  <c r="AZ11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1" i="1"/>
  <c r="AR11" i="1"/>
  <c r="AS11" i="1" s="1"/>
  <c r="AU11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14" i="1"/>
  <c r="AH14" i="1"/>
  <c r="AI14" i="1" s="1"/>
  <c r="AK14" i="1" s="1"/>
  <c r="AJ13" i="1"/>
  <c r="AI13" i="1"/>
  <c r="AK13" i="1" s="1"/>
  <c r="AH13" i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14" i="1" l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14" i="1"/>
  <c r="S14" i="1"/>
  <c r="T14" i="1" s="1"/>
  <c r="V14" i="1" s="1"/>
  <c r="U13" i="1"/>
  <c r="S13" i="1"/>
  <c r="T13" i="1" s="1"/>
  <c r="V13" i="1" s="1"/>
  <c r="U12" i="1"/>
  <c r="T12" i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K14" i="1"/>
  <c r="I14" i="1"/>
  <c r="J14" i="1" s="1"/>
  <c r="L14" i="1" s="1"/>
  <c r="K13" i="1"/>
  <c r="I13" i="1"/>
  <c r="J13" i="1" s="1"/>
  <c r="L13" i="1" s="1"/>
  <c r="K12" i="1"/>
  <c r="J12" i="1"/>
  <c r="L12" i="1" s="1"/>
  <c r="K11" i="1"/>
  <c r="J11" i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G8" i="1" l="1"/>
  <c r="G9" i="1"/>
  <c r="G10" i="1"/>
  <c r="G11" i="1"/>
  <c r="G12" i="1"/>
  <c r="G13" i="1"/>
  <c r="G14" i="1"/>
  <c r="G7" i="1"/>
</calcChain>
</file>

<file path=xl/sharedStrings.xml><?xml version="1.0" encoding="utf-8"?>
<sst xmlns="http://schemas.openxmlformats.org/spreadsheetml/2006/main" count="79" uniqueCount="32">
  <si>
    <t>Ապրանքի</t>
  </si>
  <si>
    <t xml:space="preserve">անվանումը </t>
  </si>
  <si>
    <t>չափման միավորը</t>
  </si>
  <si>
    <t>հատ</t>
  </si>
  <si>
    <t>Ավել</t>
  </si>
  <si>
    <t>Հատակը լվանալու դույլ 8-10լ,</t>
  </si>
  <si>
    <t>Հատակի փայտ</t>
  </si>
  <si>
    <t>Ձեռքի օճառ</t>
  </si>
  <si>
    <t>Սեղանի մաքրելու լաթ</t>
  </si>
  <si>
    <t>Հեղուկ օճառ 5լ.</t>
  </si>
  <si>
    <t>Ատամի խոզանակ</t>
  </si>
  <si>
    <t xml:space="preserve">Ատամի մածուկ 50գր. </t>
  </si>
  <si>
    <t>Չ/Հ</t>
  </si>
  <si>
    <t>CPV</t>
  </si>
  <si>
    <t>Առավելագույն քանակը</t>
  </si>
  <si>
    <t>Միավոր գինը</t>
  </si>
  <si>
    <t>Գումար</t>
  </si>
  <si>
    <t>Արժեք</t>
  </si>
  <si>
    <t>ԱԱՀ</t>
  </si>
  <si>
    <t>Գին</t>
  </si>
  <si>
    <t>Մեկ միավորի արժեք</t>
  </si>
  <si>
    <t>Մեկ միավորի գին</t>
  </si>
  <si>
    <t>Գնային առաջարկներ</t>
  </si>
  <si>
    <t>Նաիրի Թորոսյան ԱՁ</t>
  </si>
  <si>
    <t>Դանինի ՍՊԸ-ի Հայաստանյան մ/ճ</t>
  </si>
  <si>
    <t>Մեծ Ծիածան ՍՊԸ</t>
  </si>
  <si>
    <t>ՍԱԴ ՍՊԸ</t>
  </si>
  <si>
    <t>Ռեաքիմ ՍՊԸ</t>
  </si>
  <si>
    <t>ԷֆԲիԷյ ՍՊԸ</t>
  </si>
  <si>
    <t>Պրոֆ-Օֆիս ՍՊԸ</t>
  </si>
  <si>
    <t>Լեյկո ՍՊԸ</t>
  </si>
  <si>
    <t>Ազուռ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</si>
</sst>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4" fillId="0" borderId="0" xfId="0" applyNumberFormat="1" applyFont="1" applyAlignment="1">
      <alignment horizontal="left"/>
    </xf>
    <xf numFmtId="43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2" fillId="3" borderId="3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3" fontId="2" fillId="3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2" fillId="2" borderId="4" xfId="1" applyFont="1" applyFill="1" applyBorder="1" applyAlignment="1">
      <alignment horizontal="center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5"/>
  <sheetViews>
    <sheetView tabSelected="1" zoomScale="85" zoomScaleNormal="85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A12" sqref="A12:G12"/>
    </sheetView>
  </sheetViews>
  <sheetFormatPr defaultRowHeight="16.5" x14ac:dyDescent="0.3"/>
  <cols>
    <col min="1" max="1" width="4.140625" style="5" bestFit="1" customWidth="1"/>
    <col min="2" max="2" width="16.7109375" style="5" customWidth="1"/>
    <col min="3" max="3" width="39.140625" style="5" customWidth="1"/>
    <col min="4" max="4" width="10" style="5" customWidth="1"/>
    <col min="5" max="5" width="14" style="5" customWidth="1"/>
    <col min="6" max="6" width="13.140625" style="5" bestFit="1" customWidth="1"/>
    <col min="7" max="7" width="16.42578125" style="5" bestFit="1" customWidth="1"/>
    <col min="8" max="8" width="14.42578125" style="5" bestFit="1" customWidth="1"/>
    <col min="9" max="9" width="13.28515625" style="5" bestFit="1" customWidth="1"/>
    <col min="10" max="10" width="14.42578125" style="5" bestFit="1" customWidth="1"/>
    <col min="11" max="12" width="11.42578125" style="5" customWidth="1"/>
    <col min="13" max="13" width="14.7109375" style="5" bestFit="1" customWidth="1"/>
    <col min="14" max="14" width="14.42578125" style="5" bestFit="1" customWidth="1"/>
    <col min="15" max="15" width="14.85546875" style="5" bestFit="1" customWidth="1"/>
    <col min="16" max="17" width="11.42578125" style="5" customWidth="1"/>
    <col min="18" max="20" width="14.42578125" style="5" bestFit="1" customWidth="1"/>
    <col min="21" max="21" width="11.42578125" style="5" customWidth="1"/>
    <col min="22" max="22" width="12.28515625" style="5" bestFit="1" customWidth="1"/>
    <col min="23" max="23" width="15.85546875" style="5" bestFit="1" customWidth="1"/>
    <col min="24" max="24" width="14.7109375" style="5" bestFit="1" customWidth="1"/>
    <col min="25" max="25" width="16" style="5" bestFit="1" customWidth="1"/>
    <col min="26" max="27" width="11.42578125" style="5" customWidth="1"/>
    <col min="28" max="28" width="16.7109375" style="5" bestFit="1" customWidth="1"/>
    <col min="29" max="29" width="16.140625" style="5" bestFit="1" customWidth="1"/>
    <col min="30" max="30" width="17.28515625" style="5" bestFit="1" customWidth="1"/>
    <col min="31" max="31" width="12.28515625" style="5" bestFit="1" customWidth="1"/>
    <col min="32" max="32" width="12" style="5" bestFit="1" customWidth="1"/>
    <col min="33" max="33" width="16.7109375" style="5" bestFit="1" customWidth="1"/>
    <col min="34" max="34" width="16.140625" style="5" bestFit="1" customWidth="1"/>
    <col min="35" max="35" width="17.28515625" style="5" bestFit="1" customWidth="1"/>
    <col min="36" max="36" width="12.28515625" style="5" bestFit="1" customWidth="1"/>
    <col min="37" max="37" width="12" style="5" bestFit="1" customWidth="1"/>
    <col min="38" max="38" width="16.7109375" style="5" bestFit="1" customWidth="1"/>
    <col min="39" max="39" width="16.140625" style="5" bestFit="1" customWidth="1"/>
    <col min="40" max="40" width="17.28515625" style="5" bestFit="1" customWidth="1"/>
    <col min="41" max="41" width="12.28515625" style="5" bestFit="1" customWidth="1"/>
    <col min="42" max="42" width="12" style="5" bestFit="1" customWidth="1"/>
    <col min="43" max="43" width="16.7109375" style="5" bestFit="1" customWidth="1"/>
    <col min="44" max="44" width="16.140625" style="5" bestFit="1" customWidth="1"/>
    <col min="45" max="45" width="17.28515625" style="5" bestFit="1" customWidth="1"/>
    <col min="46" max="46" width="12.28515625" style="5" bestFit="1" customWidth="1"/>
    <col min="47" max="47" width="12" style="5" bestFit="1" customWidth="1"/>
    <col min="48" max="48" width="16.7109375" style="5" bestFit="1" customWidth="1"/>
    <col min="49" max="49" width="16.140625" style="5" bestFit="1" customWidth="1"/>
    <col min="50" max="50" width="17.28515625" style="5" bestFit="1" customWidth="1"/>
    <col min="51" max="51" width="12.28515625" style="5" bestFit="1" customWidth="1"/>
    <col min="52" max="52" width="12" style="5" bestFit="1" customWidth="1"/>
    <col min="53" max="53" width="18.7109375" style="5" hidden="1" customWidth="1"/>
    <col min="54" max="16384" width="9.140625" style="5"/>
  </cols>
  <sheetData>
    <row r="1" spans="1:53" x14ac:dyDescent="0.3">
      <c r="A1" s="1"/>
    </row>
    <row r="2" spans="1:53" x14ac:dyDescent="0.3">
      <c r="A2" s="7" t="s">
        <v>22</v>
      </c>
      <c r="B2" s="7"/>
      <c r="C2" s="7"/>
      <c r="D2" s="7"/>
      <c r="E2" s="7"/>
      <c r="F2" s="7"/>
      <c r="G2" s="7"/>
    </row>
    <row r="4" spans="1:53" x14ac:dyDescent="0.3">
      <c r="A4" s="24" t="s">
        <v>0</v>
      </c>
      <c r="B4" s="24"/>
      <c r="C4" s="24"/>
      <c r="D4" s="24"/>
      <c r="E4" s="24"/>
      <c r="F4" s="24"/>
      <c r="G4" s="24"/>
    </row>
    <row r="5" spans="1:53" ht="16.5" customHeight="1" x14ac:dyDescent="0.3">
      <c r="A5" s="24" t="s">
        <v>12</v>
      </c>
      <c r="B5" s="24" t="s">
        <v>13</v>
      </c>
      <c r="C5" s="24" t="s">
        <v>1</v>
      </c>
      <c r="D5" s="24" t="s">
        <v>2</v>
      </c>
      <c r="E5" s="24" t="s">
        <v>14</v>
      </c>
      <c r="F5" s="24" t="s">
        <v>15</v>
      </c>
      <c r="G5" s="24" t="s">
        <v>16</v>
      </c>
      <c r="H5" s="21" t="s">
        <v>27</v>
      </c>
      <c r="I5" s="22"/>
      <c r="J5" s="22"/>
      <c r="K5" s="22"/>
      <c r="L5" s="23"/>
      <c r="M5" s="21" t="s">
        <v>26</v>
      </c>
      <c r="N5" s="22"/>
      <c r="O5" s="22"/>
      <c r="P5" s="22"/>
      <c r="Q5" s="23"/>
      <c r="R5" s="21" t="s">
        <v>23</v>
      </c>
      <c r="S5" s="22"/>
      <c r="T5" s="22"/>
      <c r="U5" s="22"/>
      <c r="V5" s="23"/>
      <c r="W5" s="21" t="s">
        <v>28</v>
      </c>
      <c r="X5" s="22"/>
      <c r="Y5" s="22"/>
      <c r="Z5" s="22"/>
      <c r="AA5" s="23"/>
      <c r="AB5" s="21" t="s">
        <v>25</v>
      </c>
      <c r="AC5" s="22"/>
      <c r="AD5" s="22"/>
      <c r="AE5" s="22"/>
      <c r="AF5" s="23"/>
      <c r="AG5" s="21" t="s">
        <v>29</v>
      </c>
      <c r="AH5" s="22"/>
      <c r="AI5" s="22"/>
      <c r="AJ5" s="22"/>
      <c r="AK5" s="23"/>
      <c r="AL5" s="21" t="s">
        <v>30</v>
      </c>
      <c r="AM5" s="22"/>
      <c r="AN5" s="22"/>
      <c r="AO5" s="22"/>
      <c r="AP5" s="23"/>
      <c r="AQ5" s="21" t="s">
        <v>31</v>
      </c>
      <c r="AR5" s="22"/>
      <c r="AS5" s="22"/>
      <c r="AT5" s="22"/>
      <c r="AU5" s="23"/>
      <c r="AV5" s="21" t="s">
        <v>24</v>
      </c>
      <c r="AW5" s="22"/>
      <c r="AX5" s="22"/>
      <c r="AY5" s="22"/>
      <c r="AZ5" s="23"/>
    </row>
    <row r="6" spans="1:53" ht="43.5" customHeight="1" x14ac:dyDescent="0.3">
      <c r="A6" s="24"/>
      <c r="B6" s="24"/>
      <c r="C6" s="24"/>
      <c r="D6" s="24"/>
      <c r="E6" s="24"/>
      <c r="F6" s="24"/>
      <c r="G6" s="24"/>
      <c r="H6" s="3" t="s">
        <v>17</v>
      </c>
      <c r="I6" s="3" t="s">
        <v>18</v>
      </c>
      <c r="J6" s="3" t="s">
        <v>19</v>
      </c>
      <c r="K6" s="3" t="s">
        <v>20</v>
      </c>
      <c r="L6" s="3" t="s">
        <v>21</v>
      </c>
      <c r="M6" s="3" t="s">
        <v>17</v>
      </c>
      <c r="N6" s="3" t="s">
        <v>18</v>
      </c>
      <c r="O6" s="3" t="s">
        <v>19</v>
      </c>
      <c r="P6" s="3" t="s">
        <v>20</v>
      </c>
      <c r="Q6" s="3" t="s">
        <v>21</v>
      </c>
      <c r="R6" s="3" t="s">
        <v>17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17</v>
      </c>
      <c r="X6" s="3" t="s">
        <v>18</v>
      </c>
      <c r="Y6" s="3" t="s">
        <v>19</v>
      </c>
      <c r="Z6" s="3" t="s">
        <v>20</v>
      </c>
      <c r="AA6" s="3" t="s">
        <v>21</v>
      </c>
      <c r="AB6" s="3" t="s">
        <v>17</v>
      </c>
      <c r="AC6" s="3" t="s">
        <v>18</v>
      </c>
      <c r="AD6" s="3" t="s">
        <v>19</v>
      </c>
      <c r="AE6" s="3" t="s">
        <v>20</v>
      </c>
      <c r="AF6" s="3" t="s">
        <v>21</v>
      </c>
      <c r="AG6" s="8" t="s">
        <v>17</v>
      </c>
      <c r="AH6" s="8" t="s">
        <v>18</v>
      </c>
      <c r="AI6" s="8" t="s">
        <v>19</v>
      </c>
      <c r="AJ6" s="8" t="s">
        <v>20</v>
      </c>
      <c r="AK6" s="8" t="s">
        <v>21</v>
      </c>
      <c r="AL6" s="8" t="s">
        <v>17</v>
      </c>
      <c r="AM6" s="8" t="s">
        <v>18</v>
      </c>
      <c r="AN6" s="8" t="s">
        <v>19</v>
      </c>
      <c r="AO6" s="8" t="s">
        <v>20</v>
      </c>
      <c r="AP6" s="8" t="s">
        <v>21</v>
      </c>
      <c r="AQ6" s="8" t="s">
        <v>17</v>
      </c>
      <c r="AR6" s="8" t="s">
        <v>18</v>
      </c>
      <c r="AS6" s="8" t="s">
        <v>19</v>
      </c>
      <c r="AT6" s="8" t="s">
        <v>20</v>
      </c>
      <c r="AU6" s="8" t="s">
        <v>21</v>
      </c>
      <c r="AV6" s="8" t="s">
        <v>17</v>
      </c>
      <c r="AW6" s="8" t="s">
        <v>18</v>
      </c>
      <c r="AX6" s="8" t="s">
        <v>19</v>
      </c>
      <c r="AY6" s="8" t="s">
        <v>20</v>
      </c>
      <c r="AZ6" s="8" t="s">
        <v>21</v>
      </c>
    </row>
    <row r="7" spans="1:53" s="6" customFormat="1" x14ac:dyDescent="0.3">
      <c r="A7" s="18">
        <v>1</v>
      </c>
      <c r="B7" s="18">
        <v>39221410</v>
      </c>
      <c r="C7" s="18" t="s">
        <v>4</v>
      </c>
      <c r="D7" s="18" t="s">
        <v>3</v>
      </c>
      <c r="E7" s="19">
        <v>150</v>
      </c>
      <c r="F7" s="20">
        <v>750</v>
      </c>
      <c r="G7" s="10">
        <f>+F7*E7</f>
        <v>112500</v>
      </c>
      <c r="H7" s="4"/>
      <c r="I7" s="4">
        <f>+H7*0.2</f>
        <v>0</v>
      </c>
      <c r="J7" s="4">
        <f>+I7+H7</f>
        <v>0</v>
      </c>
      <c r="K7" s="4">
        <f>+H7/$E7</f>
        <v>0</v>
      </c>
      <c r="L7" s="4">
        <f>+J7/$E7</f>
        <v>0</v>
      </c>
      <c r="M7" s="4"/>
      <c r="N7" s="4">
        <f>+M7*0.2</f>
        <v>0</v>
      </c>
      <c r="O7" s="4">
        <f>+N7+M7</f>
        <v>0</v>
      </c>
      <c r="P7" s="4">
        <f>+M7/$E7</f>
        <v>0</v>
      </c>
      <c r="Q7" s="4">
        <f>+O7/$E7</f>
        <v>0</v>
      </c>
      <c r="R7" s="4"/>
      <c r="S7" s="4">
        <f>+R7*0.2</f>
        <v>0</v>
      </c>
      <c r="T7" s="4">
        <f>+S7+R7</f>
        <v>0</v>
      </c>
      <c r="U7" s="4">
        <f>+R7/$E7</f>
        <v>0</v>
      </c>
      <c r="V7" s="4">
        <f>+T7/$E7</f>
        <v>0</v>
      </c>
      <c r="W7" s="4"/>
      <c r="X7" s="4">
        <f>+W7*0.2</f>
        <v>0</v>
      </c>
      <c r="Y7" s="4">
        <f>+X7+W7</f>
        <v>0</v>
      </c>
      <c r="Z7" s="4">
        <f>+W7/$E7</f>
        <v>0</v>
      </c>
      <c r="AA7" s="4">
        <f>+Y7/$E7</f>
        <v>0</v>
      </c>
      <c r="AB7" s="4">
        <v>103750</v>
      </c>
      <c r="AC7" s="4">
        <f>+AB7*0.2</f>
        <v>20750</v>
      </c>
      <c r="AD7" s="4">
        <f>+AC7+AB7</f>
        <v>124500</v>
      </c>
      <c r="AE7" s="4">
        <f>+AB7/$E7</f>
        <v>691.66666666666663</v>
      </c>
      <c r="AF7" s="4">
        <f>+AD7/$E7</f>
        <v>830</v>
      </c>
      <c r="AG7" s="4"/>
      <c r="AH7" s="4">
        <f>+AG7*0.2</f>
        <v>0</v>
      </c>
      <c r="AI7" s="4">
        <f>+AH7+AG7</f>
        <v>0</v>
      </c>
      <c r="AJ7" s="4">
        <f>+AG7/$E7</f>
        <v>0</v>
      </c>
      <c r="AK7" s="4">
        <f>+AI7/$E7</f>
        <v>0</v>
      </c>
      <c r="AL7" s="4"/>
      <c r="AM7" s="4">
        <f>+AL7*0.2</f>
        <v>0</v>
      </c>
      <c r="AN7" s="4">
        <f>+AM7+AL7</f>
        <v>0</v>
      </c>
      <c r="AO7" s="4">
        <f>+AL7/$E7</f>
        <v>0</v>
      </c>
      <c r="AP7" s="4">
        <f>+AN7/$E7</f>
        <v>0</v>
      </c>
      <c r="AQ7" s="4">
        <v>137500</v>
      </c>
      <c r="AR7" s="4">
        <f>+AQ7*0.2</f>
        <v>27500</v>
      </c>
      <c r="AS7" s="4">
        <f>+AR7+AQ7</f>
        <v>165000</v>
      </c>
      <c r="AT7" s="4">
        <f>+AQ7/$E7</f>
        <v>916.66666666666663</v>
      </c>
      <c r="AU7" s="4">
        <f>+AS7/$E7</f>
        <v>1100</v>
      </c>
      <c r="AV7" s="10">
        <v>90000</v>
      </c>
      <c r="AW7" s="10">
        <f>+AV7*0.2</f>
        <v>18000</v>
      </c>
      <c r="AX7" s="10">
        <f>+AW7+AV7</f>
        <v>108000</v>
      </c>
      <c r="AY7" s="10">
        <f>+AV7/$E7</f>
        <v>600</v>
      </c>
      <c r="AZ7" s="10">
        <f>+AX7/$E7</f>
        <v>720</v>
      </c>
      <c r="BA7" s="9">
        <f>+MIN(H7,M7,R7,W7,AB7,AG7,AL7,AQ7,AV7)</f>
        <v>90000</v>
      </c>
    </row>
    <row r="8" spans="1:53" s="6" customFormat="1" x14ac:dyDescent="0.3">
      <c r="A8" s="14">
        <v>2</v>
      </c>
      <c r="B8" s="14">
        <v>39224331</v>
      </c>
      <c r="C8" s="14" t="s">
        <v>5</v>
      </c>
      <c r="D8" s="14" t="s">
        <v>3</v>
      </c>
      <c r="E8" s="15">
        <v>40</v>
      </c>
      <c r="F8" s="16">
        <v>600</v>
      </c>
      <c r="G8" s="17">
        <f t="shared" ref="G8:G14" si="0">+F8*E8</f>
        <v>24000</v>
      </c>
      <c r="H8" s="4"/>
      <c r="I8" s="4">
        <f t="shared" ref="I8:I14" si="1">+H8*0.2</f>
        <v>0</v>
      </c>
      <c r="J8" s="4">
        <f t="shared" ref="J8:J14" si="2">+I8+H8</f>
        <v>0</v>
      </c>
      <c r="K8" s="4">
        <f t="shared" ref="K8:K14" si="3">+H8/$E8</f>
        <v>0</v>
      </c>
      <c r="L8" s="4">
        <f t="shared" ref="L8:L14" si="4">+J8/$E8</f>
        <v>0</v>
      </c>
      <c r="M8" s="4"/>
      <c r="N8" s="4">
        <f t="shared" ref="N8:N14" si="5">+M8*0.2</f>
        <v>0</v>
      </c>
      <c r="O8" s="4">
        <f t="shared" ref="O8:O14" si="6">+N8+M8</f>
        <v>0</v>
      </c>
      <c r="P8" s="4">
        <f t="shared" ref="P8:P14" si="7">+M8/$E8</f>
        <v>0</v>
      </c>
      <c r="Q8" s="4">
        <f t="shared" ref="Q8:Q14" si="8">+O8/$E8</f>
        <v>0</v>
      </c>
      <c r="R8" s="4"/>
      <c r="S8" s="4">
        <f t="shared" ref="S8:S14" si="9">+R8*0.2</f>
        <v>0</v>
      </c>
      <c r="T8" s="4">
        <f t="shared" ref="T8:T14" si="10">+S8+R8</f>
        <v>0</v>
      </c>
      <c r="U8" s="4">
        <f t="shared" ref="U8:U14" si="11">+R8/$E8</f>
        <v>0</v>
      </c>
      <c r="V8" s="4">
        <f t="shared" ref="V8:V14" si="12">+T8/$E8</f>
        <v>0</v>
      </c>
      <c r="W8" s="4"/>
      <c r="X8" s="4">
        <f t="shared" ref="X8:X14" si="13">+W8*0.2</f>
        <v>0</v>
      </c>
      <c r="Y8" s="4">
        <f t="shared" ref="Y8:Y14" si="14">+X8+W8</f>
        <v>0</v>
      </c>
      <c r="Z8" s="4">
        <f t="shared" ref="Z8:Z14" si="15">+W8/$E8</f>
        <v>0</v>
      </c>
      <c r="AA8" s="4">
        <f t="shared" ref="AA8:AA14" si="16">+Y8/$E8</f>
        <v>0</v>
      </c>
      <c r="AB8" s="4">
        <v>196666.67</v>
      </c>
      <c r="AC8" s="4">
        <f t="shared" ref="AC8:AC14" si="17">+AB8*0.2</f>
        <v>39333.334000000003</v>
      </c>
      <c r="AD8" s="4">
        <f t="shared" ref="AD8:AD14" si="18">+AC8+AB8</f>
        <v>236000.00400000002</v>
      </c>
      <c r="AE8" s="4">
        <f t="shared" ref="AE8:AE14" si="19">+AB8/$E8</f>
        <v>4916.6667500000003</v>
      </c>
      <c r="AF8" s="4">
        <f t="shared" ref="AF8:AF14" si="20">+AD8/$E8</f>
        <v>5900.0001000000002</v>
      </c>
      <c r="AG8" s="4"/>
      <c r="AH8" s="4">
        <f t="shared" ref="AH8:AH14" si="21">+AG8*0.2</f>
        <v>0</v>
      </c>
      <c r="AI8" s="4">
        <f t="shared" ref="AI8:AI14" si="22">+AH8+AG8</f>
        <v>0</v>
      </c>
      <c r="AJ8" s="4">
        <f t="shared" ref="AJ8:AJ14" si="23">+AG8/$E8</f>
        <v>0</v>
      </c>
      <c r="AK8" s="4">
        <f t="shared" ref="AK8:AK14" si="24">+AI8/$E8</f>
        <v>0</v>
      </c>
      <c r="AL8" s="4"/>
      <c r="AM8" s="4">
        <f t="shared" ref="AM8:AM14" si="25">+AL8*0.2</f>
        <v>0</v>
      </c>
      <c r="AN8" s="4">
        <f t="shared" ref="AN8:AN14" si="26">+AM8+AL8</f>
        <v>0</v>
      </c>
      <c r="AO8" s="4">
        <f t="shared" ref="AO8:AO14" si="27">+AL8/$E8</f>
        <v>0</v>
      </c>
      <c r="AP8" s="4">
        <f t="shared" ref="AP8:AP14" si="28">+AN8/$E8</f>
        <v>0</v>
      </c>
      <c r="AQ8" s="4"/>
      <c r="AR8" s="4">
        <f t="shared" ref="AR8:AR14" si="29">+AQ8*0.2</f>
        <v>0</v>
      </c>
      <c r="AS8" s="4">
        <f t="shared" ref="AS8:AS14" si="30">+AR8+AQ8</f>
        <v>0</v>
      </c>
      <c r="AT8" s="4">
        <f t="shared" ref="AT8:AT14" si="31">+AQ8/$E8</f>
        <v>0</v>
      </c>
      <c r="AU8" s="4">
        <f t="shared" ref="AU8:AU14" si="32">+AS8/$E8</f>
        <v>0</v>
      </c>
      <c r="AV8" s="4">
        <v>180000</v>
      </c>
      <c r="AW8" s="4">
        <f t="shared" ref="AW8:AW14" si="33">+AV8*0.2</f>
        <v>36000</v>
      </c>
      <c r="AX8" s="4">
        <f t="shared" ref="AX8:AX14" si="34">+AW8+AV8</f>
        <v>216000</v>
      </c>
      <c r="AY8" s="4">
        <f t="shared" ref="AY8:AY14" si="35">+AV8/$E8</f>
        <v>4500</v>
      </c>
      <c r="AZ8" s="4">
        <f t="shared" ref="AZ8:AZ14" si="36">+AX8/$E8</f>
        <v>5400</v>
      </c>
      <c r="BA8" s="9">
        <f t="shared" ref="BA8:BA14" si="37">+MIN(H8,M8,R8,W8,AB8,AG8,AL8,AQ8,AV8)</f>
        <v>180000</v>
      </c>
    </row>
    <row r="9" spans="1:53" s="6" customFormat="1" x14ac:dyDescent="0.3">
      <c r="A9" s="14">
        <v>3</v>
      </c>
      <c r="B9" s="14">
        <v>39835000</v>
      </c>
      <c r="C9" s="14" t="s">
        <v>6</v>
      </c>
      <c r="D9" s="14" t="s">
        <v>3</v>
      </c>
      <c r="E9" s="15">
        <v>100</v>
      </c>
      <c r="F9" s="16">
        <v>1000</v>
      </c>
      <c r="G9" s="17">
        <f t="shared" si="0"/>
        <v>100000</v>
      </c>
      <c r="H9" s="4"/>
      <c r="I9" s="4">
        <f t="shared" si="1"/>
        <v>0</v>
      </c>
      <c r="J9" s="4">
        <f t="shared" si="2"/>
        <v>0</v>
      </c>
      <c r="K9" s="4">
        <f t="shared" si="3"/>
        <v>0</v>
      </c>
      <c r="L9" s="4">
        <f t="shared" si="4"/>
        <v>0</v>
      </c>
      <c r="M9" s="4"/>
      <c r="N9" s="4">
        <f t="shared" si="5"/>
        <v>0</v>
      </c>
      <c r="O9" s="4">
        <f t="shared" si="6"/>
        <v>0</v>
      </c>
      <c r="P9" s="4">
        <f t="shared" si="7"/>
        <v>0</v>
      </c>
      <c r="Q9" s="4">
        <f t="shared" si="8"/>
        <v>0</v>
      </c>
      <c r="R9" s="4"/>
      <c r="S9" s="4">
        <f t="shared" si="9"/>
        <v>0</v>
      </c>
      <c r="T9" s="4">
        <f t="shared" si="10"/>
        <v>0</v>
      </c>
      <c r="U9" s="4">
        <f t="shared" si="11"/>
        <v>0</v>
      </c>
      <c r="V9" s="4">
        <f t="shared" si="12"/>
        <v>0</v>
      </c>
      <c r="W9" s="4"/>
      <c r="X9" s="4">
        <f t="shared" si="13"/>
        <v>0</v>
      </c>
      <c r="Y9" s="4">
        <f t="shared" si="14"/>
        <v>0</v>
      </c>
      <c r="Z9" s="4">
        <f t="shared" si="15"/>
        <v>0</v>
      </c>
      <c r="AA9" s="4">
        <f t="shared" si="16"/>
        <v>0</v>
      </c>
      <c r="AB9" s="10">
        <v>91666.67</v>
      </c>
      <c r="AC9" s="10">
        <f t="shared" si="17"/>
        <v>18333.333999999999</v>
      </c>
      <c r="AD9" s="10">
        <f t="shared" si="18"/>
        <v>110000.004</v>
      </c>
      <c r="AE9" s="10">
        <f t="shared" si="19"/>
        <v>916.66669999999999</v>
      </c>
      <c r="AF9" s="10">
        <f t="shared" si="20"/>
        <v>1100.0000399999999</v>
      </c>
      <c r="AG9" s="4"/>
      <c r="AH9" s="4">
        <f t="shared" si="21"/>
        <v>0</v>
      </c>
      <c r="AI9" s="4">
        <f t="shared" si="22"/>
        <v>0</v>
      </c>
      <c r="AJ9" s="4">
        <f t="shared" si="23"/>
        <v>0</v>
      </c>
      <c r="AK9" s="4">
        <f t="shared" si="24"/>
        <v>0</v>
      </c>
      <c r="AL9" s="4"/>
      <c r="AM9" s="4">
        <f t="shared" si="25"/>
        <v>0</v>
      </c>
      <c r="AN9" s="4">
        <f t="shared" si="26"/>
        <v>0</v>
      </c>
      <c r="AO9" s="4">
        <f t="shared" si="27"/>
        <v>0</v>
      </c>
      <c r="AP9" s="4">
        <f t="shared" si="28"/>
        <v>0</v>
      </c>
      <c r="AQ9" s="4">
        <v>150000</v>
      </c>
      <c r="AR9" s="4">
        <f t="shared" si="29"/>
        <v>30000</v>
      </c>
      <c r="AS9" s="4">
        <f t="shared" si="30"/>
        <v>180000</v>
      </c>
      <c r="AT9" s="4">
        <f t="shared" si="31"/>
        <v>1500</v>
      </c>
      <c r="AU9" s="4">
        <f t="shared" si="32"/>
        <v>1800</v>
      </c>
      <c r="AV9" s="4">
        <v>98333.33</v>
      </c>
      <c r="AW9" s="4">
        <f t="shared" si="33"/>
        <v>19666.666000000001</v>
      </c>
      <c r="AX9" s="4">
        <f t="shared" si="34"/>
        <v>117999.996</v>
      </c>
      <c r="AY9" s="4">
        <f t="shared" si="35"/>
        <v>983.33330000000001</v>
      </c>
      <c r="AZ9" s="4">
        <f t="shared" si="36"/>
        <v>1179.9999600000001</v>
      </c>
      <c r="BA9" s="9">
        <f t="shared" si="37"/>
        <v>91666.67</v>
      </c>
    </row>
    <row r="10" spans="1:53" s="6" customFormat="1" x14ac:dyDescent="0.3">
      <c r="A10" s="11">
        <v>4</v>
      </c>
      <c r="B10" s="11">
        <v>33711480</v>
      </c>
      <c r="C10" s="11" t="s">
        <v>7</v>
      </c>
      <c r="D10" s="11" t="s">
        <v>3</v>
      </c>
      <c r="E10" s="12">
        <v>10000</v>
      </c>
      <c r="F10" s="13">
        <v>80</v>
      </c>
      <c r="G10" s="10">
        <f t="shared" si="0"/>
        <v>800000</v>
      </c>
      <c r="H10" s="4"/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10">
        <v>500000</v>
      </c>
      <c r="N10" s="10">
        <f t="shared" si="5"/>
        <v>100000</v>
      </c>
      <c r="O10" s="10">
        <f t="shared" si="6"/>
        <v>600000</v>
      </c>
      <c r="P10" s="10">
        <f t="shared" si="7"/>
        <v>50</v>
      </c>
      <c r="Q10" s="10">
        <f t="shared" si="8"/>
        <v>60</v>
      </c>
      <c r="R10" s="4"/>
      <c r="S10" s="4">
        <f t="shared" si="9"/>
        <v>0</v>
      </c>
      <c r="T10" s="4">
        <f t="shared" si="10"/>
        <v>0</v>
      </c>
      <c r="U10" s="4">
        <f t="shared" si="11"/>
        <v>0</v>
      </c>
      <c r="V10" s="4">
        <f t="shared" si="12"/>
        <v>0</v>
      </c>
      <c r="W10" s="4">
        <v>1750000</v>
      </c>
      <c r="X10" s="4">
        <f t="shared" si="13"/>
        <v>350000</v>
      </c>
      <c r="Y10" s="4">
        <f t="shared" si="14"/>
        <v>2100000</v>
      </c>
      <c r="Z10" s="4">
        <f t="shared" si="15"/>
        <v>175</v>
      </c>
      <c r="AA10" s="4">
        <f t="shared" si="16"/>
        <v>210</v>
      </c>
      <c r="AB10" s="4">
        <v>825000</v>
      </c>
      <c r="AC10" s="4">
        <f t="shared" si="17"/>
        <v>165000</v>
      </c>
      <c r="AD10" s="4">
        <f t="shared" si="18"/>
        <v>990000</v>
      </c>
      <c r="AE10" s="4">
        <f t="shared" si="19"/>
        <v>82.5</v>
      </c>
      <c r="AF10" s="4">
        <f t="shared" si="20"/>
        <v>99</v>
      </c>
      <c r="AG10" s="4">
        <v>629166.67000000004</v>
      </c>
      <c r="AH10" s="4">
        <f t="shared" si="21"/>
        <v>125833.33400000002</v>
      </c>
      <c r="AI10" s="4">
        <f t="shared" si="22"/>
        <v>755000.00400000007</v>
      </c>
      <c r="AJ10" s="4">
        <f t="shared" si="23"/>
        <v>62.916667000000004</v>
      </c>
      <c r="AK10" s="4">
        <f t="shared" si="24"/>
        <v>75.500000400000005</v>
      </c>
      <c r="AL10" s="4"/>
      <c r="AM10" s="4">
        <f t="shared" si="25"/>
        <v>0</v>
      </c>
      <c r="AN10" s="4">
        <f t="shared" si="26"/>
        <v>0</v>
      </c>
      <c r="AO10" s="4">
        <f t="shared" si="27"/>
        <v>0</v>
      </c>
      <c r="AP10" s="4">
        <f t="shared" si="28"/>
        <v>0</v>
      </c>
      <c r="AQ10" s="4">
        <v>850000</v>
      </c>
      <c r="AR10" s="4">
        <f t="shared" si="29"/>
        <v>170000</v>
      </c>
      <c r="AS10" s="4">
        <f t="shared" si="30"/>
        <v>1020000</v>
      </c>
      <c r="AT10" s="4">
        <f t="shared" si="31"/>
        <v>85</v>
      </c>
      <c r="AU10" s="4">
        <f t="shared" si="32"/>
        <v>102</v>
      </c>
      <c r="AV10" s="4">
        <v>1458333.33</v>
      </c>
      <c r="AW10" s="4">
        <f t="shared" si="33"/>
        <v>291666.66600000003</v>
      </c>
      <c r="AX10" s="4">
        <f t="shared" si="34"/>
        <v>1749999.996</v>
      </c>
      <c r="AY10" s="4">
        <f t="shared" si="35"/>
        <v>145.83333300000001</v>
      </c>
      <c r="AZ10" s="4">
        <f t="shared" si="36"/>
        <v>174.9999996</v>
      </c>
      <c r="BA10" s="9">
        <f t="shared" si="37"/>
        <v>500000</v>
      </c>
    </row>
    <row r="11" spans="1:53" s="6" customFormat="1" x14ac:dyDescent="0.3">
      <c r="A11" s="11">
        <v>5</v>
      </c>
      <c r="B11" s="11">
        <v>39831282</v>
      </c>
      <c r="C11" s="11" t="s">
        <v>8</v>
      </c>
      <c r="D11" s="11" t="s">
        <v>3</v>
      </c>
      <c r="E11" s="12">
        <v>700</v>
      </c>
      <c r="F11" s="13">
        <v>240</v>
      </c>
      <c r="G11" s="10">
        <f t="shared" si="0"/>
        <v>168000</v>
      </c>
      <c r="H11" s="10">
        <v>160300</v>
      </c>
      <c r="I11" s="10">
        <v>0</v>
      </c>
      <c r="J11" s="10">
        <f t="shared" si="2"/>
        <v>160300</v>
      </c>
      <c r="K11" s="10">
        <f t="shared" si="3"/>
        <v>229</v>
      </c>
      <c r="L11" s="10">
        <f t="shared" si="4"/>
        <v>229</v>
      </c>
      <c r="M11" s="4"/>
      <c r="N11" s="4">
        <f t="shared" si="5"/>
        <v>0</v>
      </c>
      <c r="O11" s="4">
        <f t="shared" si="6"/>
        <v>0</v>
      </c>
      <c r="P11" s="4">
        <f t="shared" si="7"/>
        <v>0</v>
      </c>
      <c r="Q11" s="4">
        <f t="shared" si="8"/>
        <v>0</v>
      </c>
      <c r="R11" s="4"/>
      <c r="S11" s="4">
        <f t="shared" si="9"/>
        <v>0</v>
      </c>
      <c r="T11" s="4">
        <f t="shared" si="10"/>
        <v>0</v>
      </c>
      <c r="U11" s="4">
        <f t="shared" si="11"/>
        <v>0</v>
      </c>
      <c r="V11" s="4">
        <f t="shared" si="12"/>
        <v>0</v>
      </c>
      <c r="W11" s="4"/>
      <c r="X11" s="4">
        <f t="shared" si="13"/>
        <v>0</v>
      </c>
      <c r="Y11" s="4">
        <f t="shared" si="14"/>
        <v>0</v>
      </c>
      <c r="Z11" s="4">
        <f t="shared" si="15"/>
        <v>0</v>
      </c>
      <c r="AA11" s="4">
        <f t="shared" si="16"/>
        <v>0</v>
      </c>
      <c r="AB11" s="4"/>
      <c r="AC11" s="4">
        <f t="shared" si="17"/>
        <v>0</v>
      </c>
      <c r="AD11" s="4">
        <f t="shared" si="18"/>
        <v>0</v>
      </c>
      <c r="AE11" s="4">
        <f t="shared" si="19"/>
        <v>0</v>
      </c>
      <c r="AF11" s="4">
        <f t="shared" si="20"/>
        <v>0</v>
      </c>
      <c r="AG11" s="4"/>
      <c r="AH11" s="4">
        <f t="shared" si="21"/>
        <v>0</v>
      </c>
      <c r="AI11" s="4">
        <f t="shared" si="22"/>
        <v>0</v>
      </c>
      <c r="AJ11" s="4">
        <f t="shared" si="23"/>
        <v>0</v>
      </c>
      <c r="AK11" s="4">
        <f t="shared" si="24"/>
        <v>0</v>
      </c>
      <c r="AL11" s="4"/>
      <c r="AM11" s="4">
        <f t="shared" si="25"/>
        <v>0</v>
      </c>
      <c r="AN11" s="4">
        <f t="shared" si="26"/>
        <v>0</v>
      </c>
      <c r="AO11" s="4">
        <f t="shared" si="27"/>
        <v>0</v>
      </c>
      <c r="AP11" s="4">
        <f t="shared" si="28"/>
        <v>0</v>
      </c>
      <c r="AQ11" s="4">
        <v>175000</v>
      </c>
      <c r="AR11" s="4">
        <f t="shared" si="29"/>
        <v>35000</v>
      </c>
      <c r="AS11" s="4">
        <f t="shared" si="30"/>
        <v>210000</v>
      </c>
      <c r="AT11" s="4">
        <f t="shared" si="31"/>
        <v>250</v>
      </c>
      <c r="AU11" s="4">
        <f t="shared" si="32"/>
        <v>300</v>
      </c>
      <c r="AV11" s="4">
        <v>221666.67</v>
      </c>
      <c r="AW11" s="4">
        <f t="shared" si="33"/>
        <v>44333.334000000003</v>
      </c>
      <c r="AX11" s="4">
        <f t="shared" si="34"/>
        <v>266000.00400000002</v>
      </c>
      <c r="AY11" s="4">
        <f t="shared" si="35"/>
        <v>316.66667142857142</v>
      </c>
      <c r="AZ11" s="4">
        <f t="shared" si="36"/>
        <v>380.00000571428575</v>
      </c>
      <c r="BA11" s="9">
        <f t="shared" si="37"/>
        <v>160300</v>
      </c>
    </row>
    <row r="12" spans="1:53" s="6" customFormat="1" x14ac:dyDescent="0.3">
      <c r="A12" s="11">
        <v>6</v>
      </c>
      <c r="B12" s="11">
        <v>39831245</v>
      </c>
      <c r="C12" s="11" t="s">
        <v>9</v>
      </c>
      <c r="D12" s="11" t="s">
        <v>3</v>
      </c>
      <c r="E12" s="12">
        <v>1600</v>
      </c>
      <c r="F12" s="13">
        <v>150</v>
      </c>
      <c r="G12" s="10">
        <f t="shared" si="0"/>
        <v>240000</v>
      </c>
      <c r="H12" s="10">
        <v>220800</v>
      </c>
      <c r="I12" s="10">
        <v>0</v>
      </c>
      <c r="J12" s="10">
        <f t="shared" si="2"/>
        <v>220800</v>
      </c>
      <c r="K12" s="10">
        <f t="shared" si="3"/>
        <v>138</v>
      </c>
      <c r="L12" s="10">
        <f t="shared" si="4"/>
        <v>138</v>
      </c>
      <c r="M12" s="25">
        <v>210000</v>
      </c>
      <c r="N12" s="25">
        <f t="shared" si="5"/>
        <v>42000</v>
      </c>
      <c r="O12" s="25">
        <f t="shared" si="6"/>
        <v>252000</v>
      </c>
      <c r="P12" s="25">
        <f t="shared" si="7"/>
        <v>131.25</v>
      </c>
      <c r="Q12" s="25">
        <f t="shared" si="8"/>
        <v>157.5</v>
      </c>
      <c r="R12" s="4">
        <v>520000</v>
      </c>
      <c r="S12" s="4">
        <f t="shared" si="9"/>
        <v>104000</v>
      </c>
      <c r="T12" s="4">
        <f t="shared" si="10"/>
        <v>624000</v>
      </c>
      <c r="U12" s="4">
        <f t="shared" si="11"/>
        <v>325</v>
      </c>
      <c r="V12" s="4">
        <f t="shared" si="12"/>
        <v>390</v>
      </c>
      <c r="W12" s="4">
        <v>660000</v>
      </c>
      <c r="X12" s="4">
        <f t="shared" si="13"/>
        <v>132000</v>
      </c>
      <c r="Y12" s="4">
        <f t="shared" si="14"/>
        <v>792000</v>
      </c>
      <c r="Z12" s="4">
        <f t="shared" si="15"/>
        <v>412.5</v>
      </c>
      <c r="AA12" s="4">
        <f t="shared" si="16"/>
        <v>495</v>
      </c>
      <c r="AB12" s="4">
        <v>253333.33</v>
      </c>
      <c r="AC12" s="4">
        <f t="shared" si="17"/>
        <v>50666.665999999997</v>
      </c>
      <c r="AD12" s="4">
        <f t="shared" si="18"/>
        <v>303999.99599999998</v>
      </c>
      <c r="AE12" s="4">
        <f t="shared" si="19"/>
        <v>158.33333124999999</v>
      </c>
      <c r="AF12" s="4">
        <f t="shared" si="20"/>
        <v>189.99999749999998</v>
      </c>
      <c r="AG12" s="4"/>
      <c r="AH12" s="4">
        <f t="shared" si="21"/>
        <v>0</v>
      </c>
      <c r="AI12" s="4">
        <f t="shared" si="22"/>
        <v>0</v>
      </c>
      <c r="AJ12" s="4">
        <f t="shared" si="23"/>
        <v>0</v>
      </c>
      <c r="AK12" s="4">
        <f t="shared" si="24"/>
        <v>0</v>
      </c>
      <c r="AL12" s="4">
        <v>346666.67</v>
      </c>
      <c r="AM12" s="4">
        <f t="shared" si="25"/>
        <v>69333.334000000003</v>
      </c>
      <c r="AN12" s="4">
        <f t="shared" si="26"/>
        <v>416000.00399999996</v>
      </c>
      <c r="AO12" s="4">
        <f t="shared" si="27"/>
        <v>216.66666874999999</v>
      </c>
      <c r="AP12" s="4">
        <f t="shared" si="28"/>
        <v>260.00000249999999</v>
      </c>
      <c r="AQ12" s="4">
        <v>268000</v>
      </c>
      <c r="AR12" s="4">
        <f t="shared" si="29"/>
        <v>53600</v>
      </c>
      <c r="AS12" s="4">
        <f t="shared" si="30"/>
        <v>321600</v>
      </c>
      <c r="AT12" s="4">
        <f t="shared" si="31"/>
        <v>167.5</v>
      </c>
      <c r="AU12" s="4">
        <f t="shared" si="32"/>
        <v>201</v>
      </c>
      <c r="AV12" s="4">
        <v>2246666.67</v>
      </c>
      <c r="AW12" s="4">
        <f t="shared" si="33"/>
        <v>449333.33400000003</v>
      </c>
      <c r="AX12" s="4">
        <f t="shared" si="34"/>
        <v>2696000.0039999997</v>
      </c>
      <c r="AY12" s="4">
        <f t="shared" si="35"/>
        <v>1404.1666687499999</v>
      </c>
      <c r="AZ12" s="4">
        <f t="shared" si="36"/>
        <v>1685.0000024999999</v>
      </c>
      <c r="BA12" s="9">
        <f t="shared" si="37"/>
        <v>210000</v>
      </c>
    </row>
    <row r="13" spans="1:53" s="6" customFormat="1" x14ac:dyDescent="0.3">
      <c r="A13" s="11">
        <v>7</v>
      </c>
      <c r="B13" s="11">
        <v>33711710</v>
      </c>
      <c r="C13" s="11" t="s">
        <v>10</v>
      </c>
      <c r="D13" s="11" t="s">
        <v>3</v>
      </c>
      <c r="E13" s="12">
        <v>3000</v>
      </c>
      <c r="F13" s="13">
        <v>97</v>
      </c>
      <c r="G13" s="10">
        <f t="shared" si="0"/>
        <v>291000</v>
      </c>
      <c r="H13" s="4"/>
      <c r="I13" s="4">
        <f t="shared" si="1"/>
        <v>0</v>
      </c>
      <c r="J13" s="4">
        <f t="shared" si="2"/>
        <v>0</v>
      </c>
      <c r="K13" s="4">
        <f t="shared" si="3"/>
        <v>0</v>
      </c>
      <c r="L13" s="4">
        <f t="shared" si="4"/>
        <v>0</v>
      </c>
      <c r="M13" s="4"/>
      <c r="N13" s="4">
        <f t="shared" si="5"/>
        <v>0</v>
      </c>
      <c r="O13" s="4">
        <f t="shared" si="6"/>
        <v>0</v>
      </c>
      <c r="P13" s="4">
        <f t="shared" si="7"/>
        <v>0</v>
      </c>
      <c r="Q13" s="4">
        <f t="shared" si="8"/>
        <v>0</v>
      </c>
      <c r="R13" s="4"/>
      <c r="S13" s="4">
        <f t="shared" si="9"/>
        <v>0</v>
      </c>
      <c r="T13" s="4">
        <f t="shared" si="10"/>
        <v>0</v>
      </c>
      <c r="U13" s="4">
        <f t="shared" si="11"/>
        <v>0</v>
      </c>
      <c r="V13" s="4">
        <f t="shared" si="12"/>
        <v>0</v>
      </c>
      <c r="W13" s="4"/>
      <c r="X13" s="4">
        <f t="shared" si="13"/>
        <v>0</v>
      </c>
      <c r="Y13" s="4">
        <f t="shared" si="14"/>
        <v>0</v>
      </c>
      <c r="Z13" s="4">
        <f t="shared" si="15"/>
        <v>0</v>
      </c>
      <c r="AA13" s="4">
        <f t="shared" si="16"/>
        <v>0</v>
      </c>
      <c r="AB13" s="4">
        <v>292500</v>
      </c>
      <c r="AC13" s="4">
        <f t="shared" si="17"/>
        <v>58500</v>
      </c>
      <c r="AD13" s="4">
        <f t="shared" si="18"/>
        <v>351000</v>
      </c>
      <c r="AE13" s="4">
        <f t="shared" si="19"/>
        <v>97.5</v>
      </c>
      <c r="AF13" s="4">
        <f t="shared" si="20"/>
        <v>117</v>
      </c>
      <c r="AG13" s="4"/>
      <c r="AH13" s="4">
        <f t="shared" si="21"/>
        <v>0</v>
      </c>
      <c r="AI13" s="4">
        <f t="shared" si="22"/>
        <v>0</v>
      </c>
      <c r="AJ13" s="4">
        <f t="shared" si="23"/>
        <v>0</v>
      </c>
      <c r="AK13" s="4">
        <f t="shared" si="24"/>
        <v>0</v>
      </c>
      <c r="AL13" s="4"/>
      <c r="AM13" s="4">
        <f t="shared" si="25"/>
        <v>0</v>
      </c>
      <c r="AN13" s="4">
        <f t="shared" si="26"/>
        <v>0</v>
      </c>
      <c r="AO13" s="4">
        <f t="shared" si="27"/>
        <v>0</v>
      </c>
      <c r="AP13" s="4">
        <f t="shared" si="28"/>
        <v>0</v>
      </c>
      <c r="AQ13" s="4"/>
      <c r="AR13" s="4">
        <f t="shared" si="29"/>
        <v>0</v>
      </c>
      <c r="AS13" s="4">
        <f t="shared" si="30"/>
        <v>0</v>
      </c>
      <c r="AT13" s="4">
        <f t="shared" si="31"/>
        <v>0</v>
      </c>
      <c r="AU13" s="4">
        <f t="shared" si="32"/>
        <v>0</v>
      </c>
      <c r="AV13" s="10">
        <v>28750</v>
      </c>
      <c r="AW13" s="10">
        <f t="shared" si="33"/>
        <v>5750</v>
      </c>
      <c r="AX13" s="10">
        <f t="shared" si="34"/>
        <v>34500</v>
      </c>
      <c r="AY13" s="10">
        <f t="shared" si="35"/>
        <v>9.5833333333333339</v>
      </c>
      <c r="AZ13" s="10">
        <f t="shared" si="36"/>
        <v>11.5</v>
      </c>
      <c r="BA13" s="9">
        <f t="shared" si="37"/>
        <v>28750</v>
      </c>
    </row>
    <row r="14" spans="1:53" s="6" customFormat="1" x14ac:dyDescent="0.3">
      <c r="A14" s="14">
        <v>8</v>
      </c>
      <c r="B14" s="14">
        <v>33711720</v>
      </c>
      <c r="C14" s="14" t="s">
        <v>11</v>
      </c>
      <c r="D14" s="14" t="s">
        <v>3</v>
      </c>
      <c r="E14" s="15">
        <v>300</v>
      </c>
      <c r="F14" s="16">
        <v>3000</v>
      </c>
      <c r="G14" s="17">
        <f t="shared" si="0"/>
        <v>900000</v>
      </c>
      <c r="H14" s="4"/>
      <c r="I14" s="4">
        <f t="shared" si="1"/>
        <v>0</v>
      </c>
      <c r="J14" s="4">
        <f t="shared" si="2"/>
        <v>0</v>
      </c>
      <c r="K14" s="4">
        <f t="shared" si="3"/>
        <v>0</v>
      </c>
      <c r="L14" s="4">
        <f t="shared" si="4"/>
        <v>0</v>
      </c>
      <c r="M14" s="4"/>
      <c r="N14" s="4">
        <f t="shared" si="5"/>
        <v>0</v>
      </c>
      <c r="O14" s="4">
        <f t="shared" si="6"/>
        <v>0</v>
      </c>
      <c r="P14" s="4">
        <f t="shared" si="7"/>
        <v>0</v>
      </c>
      <c r="Q14" s="4">
        <f t="shared" si="8"/>
        <v>0</v>
      </c>
      <c r="R14" s="4"/>
      <c r="S14" s="4">
        <f t="shared" si="9"/>
        <v>0</v>
      </c>
      <c r="T14" s="4">
        <f t="shared" si="10"/>
        <v>0</v>
      </c>
      <c r="U14" s="4">
        <f t="shared" si="11"/>
        <v>0</v>
      </c>
      <c r="V14" s="4">
        <f t="shared" si="12"/>
        <v>0</v>
      </c>
      <c r="W14" s="4">
        <v>1236250</v>
      </c>
      <c r="X14" s="4">
        <f t="shared" si="13"/>
        <v>247250</v>
      </c>
      <c r="Y14" s="4">
        <f t="shared" si="14"/>
        <v>1483500</v>
      </c>
      <c r="Z14" s="4">
        <f t="shared" si="15"/>
        <v>4120.833333333333</v>
      </c>
      <c r="AA14" s="4">
        <f t="shared" si="16"/>
        <v>4945</v>
      </c>
      <c r="AB14" s="10">
        <v>975000</v>
      </c>
      <c r="AC14" s="10">
        <f t="shared" si="17"/>
        <v>195000</v>
      </c>
      <c r="AD14" s="10">
        <f t="shared" si="18"/>
        <v>1170000</v>
      </c>
      <c r="AE14" s="10">
        <f t="shared" si="19"/>
        <v>3250</v>
      </c>
      <c r="AF14" s="10">
        <f t="shared" si="20"/>
        <v>3900</v>
      </c>
      <c r="AG14" s="4"/>
      <c r="AH14" s="4">
        <f t="shared" si="21"/>
        <v>0</v>
      </c>
      <c r="AI14" s="4">
        <f t="shared" si="22"/>
        <v>0</v>
      </c>
      <c r="AJ14" s="4">
        <f t="shared" si="23"/>
        <v>0</v>
      </c>
      <c r="AK14" s="4">
        <f t="shared" si="24"/>
        <v>0</v>
      </c>
      <c r="AL14" s="4"/>
      <c r="AM14" s="4">
        <f t="shared" si="25"/>
        <v>0</v>
      </c>
      <c r="AN14" s="4">
        <f t="shared" si="26"/>
        <v>0</v>
      </c>
      <c r="AO14" s="4">
        <f t="shared" si="27"/>
        <v>0</v>
      </c>
      <c r="AP14" s="4">
        <f t="shared" si="28"/>
        <v>0</v>
      </c>
      <c r="AQ14" s="4">
        <v>1388750</v>
      </c>
      <c r="AR14" s="4">
        <f t="shared" si="29"/>
        <v>277750</v>
      </c>
      <c r="AS14" s="4">
        <f t="shared" si="30"/>
        <v>1666500</v>
      </c>
      <c r="AT14" s="4">
        <f t="shared" si="31"/>
        <v>4629.166666666667</v>
      </c>
      <c r="AU14" s="4">
        <f t="shared" si="32"/>
        <v>5555</v>
      </c>
      <c r="AV14" s="4"/>
      <c r="AW14" s="4">
        <f t="shared" si="33"/>
        <v>0</v>
      </c>
      <c r="AX14" s="4">
        <f t="shared" si="34"/>
        <v>0</v>
      </c>
      <c r="AY14" s="4">
        <f t="shared" si="35"/>
        <v>0</v>
      </c>
      <c r="AZ14" s="4">
        <f t="shared" si="36"/>
        <v>0</v>
      </c>
      <c r="BA14" s="9">
        <f t="shared" si="37"/>
        <v>975000</v>
      </c>
    </row>
    <row r="15" spans="1:53" x14ac:dyDescent="0.3">
      <c r="A15" s="2"/>
    </row>
  </sheetData>
  <mergeCells count="17">
    <mergeCell ref="AB5:AF5"/>
    <mergeCell ref="AG5:AK5"/>
    <mergeCell ref="AL5:AP5"/>
    <mergeCell ref="AQ5:AU5"/>
    <mergeCell ref="AV5:AZ5"/>
    <mergeCell ref="A4:G4"/>
    <mergeCell ref="A5:A6"/>
    <mergeCell ref="B5:B6"/>
    <mergeCell ref="C5:C6"/>
    <mergeCell ref="E5:E6"/>
    <mergeCell ref="D5:D6"/>
    <mergeCell ref="F5:F6"/>
    <mergeCell ref="G5:G6"/>
    <mergeCell ref="H5:L5"/>
    <mergeCell ref="M5:Q5"/>
    <mergeCell ref="R5:V5"/>
    <mergeCell ref="W5:AA5"/>
  </mergeCells>
  <conditionalFormatting sqref="H7:H14">
    <cfRule type="cellIs" dxfId="1" priority="2" operator="equal">
      <formula>$BA7</formula>
    </cfRule>
  </conditionalFormatting>
  <conditionalFormatting sqref="M7:M14 R7:R14 W7:W14 AB7:AB14 AG7:AG14 AL7:AL14 AQ7:AQ14 AV7:AV14">
    <cfRule type="cellIs" dxfId="0" priority="1" operator="equal">
      <formula>$BA7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2021-04-08T12:37:49Z</dcterms:modified>
</cp:coreProperties>
</file>